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Май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64" l="1"/>
  <c r="G25" i="64"/>
  <c r="G7" i="64"/>
  <c r="E34" i="64" l="1"/>
  <c r="C31" i="64" l="1"/>
  <c r="E33" i="64" l="1"/>
  <c r="E31" i="64" l="1"/>
  <c r="C30" i="64" l="1"/>
  <c r="C18" i="64"/>
  <c r="C16" i="64" s="1"/>
  <c r="C15" i="64" s="1"/>
  <c r="C5" i="64"/>
  <c r="C3" i="64" l="1"/>
  <c r="C42" i="64"/>
  <c r="E5" i="64" l="1"/>
  <c r="D16" i="64" l="1"/>
  <c r="F22" i="64"/>
  <c r="E18" i="64" l="1"/>
  <c r="E16" i="64" s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D15" i="64" s="1"/>
  <c r="D3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F7" i="64"/>
  <c r="G6" i="64"/>
  <c r="F6" i="64"/>
  <c r="D5" i="64"/>
  <c r="D42" i="64" l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<sst xmlns="http://schemas.openxmlformats.org/spreadsheetml/2006/main" count="98" uniqueCount="90">
  <si>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</si>
  <si>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</si>
  <si>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</si>
  <si>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</si>
  <si>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</si>
  <si>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</si>
  <si>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</si>
  <si>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</si>
  <si>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</si>
  <si>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</si>
  <si>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</si>
  <si>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</si>
  <si>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</si>
  <si>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</si>
  <si>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</si>
  <si>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</si>
  <si>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</si>
  <si>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</si>
  <si>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</si>
  <si>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</si>
  <si>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</si>
  <si>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</si>
  <si>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</si>
  <si>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</si>
  <si>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</si>
  <si>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</si>
  <si>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</si>
  <si>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</si>
  <si>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</si>
  <si>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</si>
  <si>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</si>
  <si>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</si>
  <si>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</si>
  <si>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</si>
  <si>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</si>
  <si>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</si>
  <si>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</si>
  <si>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</si>
  <si>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</si>
  <si>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</si>
  <si>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</si>
  <si>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</si>
  <si>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</si>
  <si>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</si>
  <si>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</si>
  <si>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</si>
  <si>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</si>
  <si>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</si>
  <si>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</si>
  <si>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</si>
  <si>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</si>
  <si>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</si>
  <si>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</si>
  <si>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</si>
  <si>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</si>
  <si>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</si>
  <si>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</si>
  <si>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</si>
  <si>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</si>
  <si>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</si>
  <si>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</si>
  <si>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</si>
  <si>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</si>
  <si>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</si>
  <si>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</si>
  <si>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</si>
  <si>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</si>
  <si>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</si>
  <si>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</si>
  <si>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</si>
  <si>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</si>
  <si>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</si>
  <si>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</si>
  <si>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</si>
  <si>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</si>
  <si>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</si>
  <si>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</si>
  <si>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</si>
  <si>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</si>
  <si>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</si>
  <si>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</si>
  <si>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</si>
  <si>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</si>
  <si>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</si>
  <si>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</si>
  <si>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</si>
  <si>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</si>
  <si>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</si>
  <si>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01.06.2023 г.)</t>
  </si>
  <si>
    <t>Исполнено на 01.06.2023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</si>
</sst>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C19" sqref="C19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780511</v>
      </c>
      <c r="D3" s="49">
        <f>D5+D15</f>
        <v>212343</v>
      </c>
      <c r="E3" s="49">
        <f>E5+E15</f>
        <v>208100</v>
      </c>
      <c r="F3" s="49">
        <f>F5+F15</f>
        <v>-575245</v>
      </c>
      <c r="G3" s="50">
        <f>E3/C3</f>
        <v>0.26662020138089021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649144</v>
      </c>
      <c r="D5" s="53">
        <f>SUM(D6:D14)</f>
        <v>150093</v>
      </c>
      <c r="E5" s="53">
        <f>SUM(E6:E14)</f>
        <v>183274</v>
      </c>
      <c r="F5" s="53">
        <f>SUM(F6:F14)</f>
        <v>-465870</v>
      </c>
      <c r="G5" s="54">
        <f t="shared" ref="G5:G10" si="0">E5/C5</f>
        <v>0.28233180927498369</v>
      </c>
      <c r="H5" s="54">
        <f>E5/E3</f>
        <v>0.88070158577606916</v>
      </c>
    </row>
    <row r="6" spans="1:11" s="16" customFormat="1" x14ac:dyDescent="0.2">
      <c r="A6" s="3" t="s">
        <v>4</v>
      </c>
      <c r="B6" s="8" t="s">
        <v>9</v>
      </c>
      <c r="C6" s="39">
        <v>380716</v>
      </c>
      <c r="D6" s="14">
        <v>122815</v>
      </c>
      <c r="E6" s="13">
        <v>120315</v>
      </c>
      <c r="F6" s="14">
        <f>E6-C6</f>
        <v>-260401</v>
      </c>
      <c r="G6" s="19">
        <f t="shared" si="0"/>
        <v>0.31602296725117934</v>
      </c>
      <c r="H6" s="19">
        <f>E6/E3</f>
        <v>0.57815953868332537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15724</v>
      </c>
      <c r="F7" s="14">
        <f t="shared" ref="F7:F14" si="1">E7-C7</f>
        <v>-19112</v>
      </c>
      <c r="G7" s="19">
        <f>E7/C7</f>
        <v>0.45137214375932944</v>
      </c>
      <c r="H7" s="19">
        <f>E7/E3</f>
        <v>7.5559827006246999E-2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-416</v>
      </c>
      <c r="F8" s="14">
        <f t="shared" si="1"/>
        <v>-466</v>
      </c>
      <c r="G8" s="19" t="s">
        <v>33</v>
      </c>
      <c r="H8" s="19">
        <f>E8/E3</f>
        <v>-1.9990389235944256E-3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34</v>
      </c>
      <c r="F9" s="14">
        <f t="shared" si="1"/>
        <v>-175</v>
      </c>
      <c r="G9" s="19">
        <f t="shared" si="0"/>
        <v>0.16267942583732056</v>
      </c>
      <c r="H9" s="19">
        <f>E9/E3</f>
        <v>1.6338298894762133E-4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6848</v>
      </c>
      <c r="F10" s="14">
        <f t="shared" si="1"/>
        <v>-19152</v>
      </c>
      <c r="G10" s="19">
        <f t="shared" si="0"/>
        <v>0.26338461538461538</v>
      </c>
      <c r="H10" s="19">
        <f>E10/E3</f>
        <v>3.2907256126862086E-2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1430</v>
      </c>
      <c r="F11" s="14">
        <f t="shared" si="1"/>
        <v>-43445</v>
      </c>
      <c r="G11" s="19">
        <f t="shared" ref="G11:G29" si="2">E11/C11</f>
        <v>3.1866295264623958E-2</v>
      </c>
      <c r="H11" s="19">
        <f>E11/E3</f>
        <v>6.8716962998558381E-3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35649</v>
      </c>
      <c r="F12" s="14">
        <f t="shared" si="1"/>
        <v>-115017</v>
      </c>
      <c r="G12" s="19">
        <f t="shared" si="2"/>
        <v>0.23660945402413286</v>
      </c>
      <c r="H12" s="19">
        <f>E12/E3</f>
        <v>0.17130706391158096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3676</v>
      </c>
      <c r="F13" s="14">
        <f t="shared" si="1"/>
        <v>-8116</v>
      </c>
      <c r="G13" s="19">
        <f t="shared" si="2"/>
        <v>0.31173677069199457</v>
      </c>
      <c r="H13" s="19">
        <f>E13/E3</f>
        <v>1.766458433445459E-2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6.7275348390197017E-5</v>
      </c>
    </row>
    <row r="15" spans="1:11" s="17" customFormat="1" x14ac:dyDescent="0.2">
      <c r="A15" s="55" t="s">
        <v>30</v>
      </c>
      <c r="B15" s="56"/>
      <c r="C15" s="43">
        <f>C16+C24+C25+C26+C27+C28+C29</f>
        <v>131367</v>
      </c>
      <c r="D15" s="43">
        <f>SUM(D16,D24:D29)</f>
        <v>62250</v>
      </c>
      <c r="E15" s="43">
        <f>E24+E25+E26+E27+E28+E29+E16</f>
        <v>24826</v>
      </c>
      <c r="F15" s="43">
        <f>SUM(F16,F23:F29)</f>
        <v>-109375</v>
      </c>
      <c r="G15" s="57">
        <f>E15/C15</f>
        <v>0.18898201222529251</v>
      </c>
      <c r="H15" s="57">
        <f>E15/E3</f>
        <v>0.1192984142239308</v>
      </c>
    </row>
    <row r="16" spans="1:11" s="40" customFormat="1" ht="45" x14ac:dyDescent="0.2">
      <c r="A16" s="37" t="s">
        <v>67</v>
      </c>
      <c r="B16" s="38" t="s">
        <v>66</v>
      </c>
      <c r="C16" s="39">
        <f t="shared" ref="C16" si="3">C17+C18+C21+C23+C22</f>
        <v>37779</v>
      </c>
      <c r="D16" s="39">
        <f t="shared" ref="D16" si="4">D17+D18+D21+D23+D22</f>
        <v>25839</v>
      </c>
      <c r="E16" s="39">
        <f>E17+E18+E21+E23+E22</f>
        <v>11993</v>
      </c>
      <c r="F16" s="14">
        <f>E16-C16</f>
        <v>-25786</v>
      </c>
      <c r="G16" s="42">
        <f>E16/C16</f>
        <v>0.31745149421636359</v>
      </c>
      <c r="H16" s="42">
        <f>E16/E3</f>
        <v>5.7630946660259488E-2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 t="s">
        <v>33</v>
      </c>
      <c r="H17" s="42">
        <v>0</v>
      </c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5422</v>
      </c>
      <c r="F18" s="13">
        <f>SUM(F19:F20)</f>
        <v>-19278</v>
      </c>
      <c r="G18" s="42">
        <f>E18/C18</f>
        <v>0.21951417004048582</v>
      </c>
      <c r="H18" s="42">
        <f>E18/E3</f>
        <v>2.6054781355117733E-2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4377</v>
      </c>
      <c r="F19" s="35">
        <f>E19-C19</f>
        <v>-19123</v>
      </c>
      <c r="G19" s="34">
        <f t="shared" si="2"/>
        <v>0.18625531914893617</v>
      </c>
      <c r="H19" s="34">
        <f>E19/E3</f>
        <v>2.1033157135992311E-2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1045</v>
      </c>
      <c r="F20" s="35">
        <f>E20-C20</f>
        <v>-155</v>
      </c>
      <c r="G20" s="34">
        <f>E20/C20</f>
        <v>0.87083333333333335</v>
      </c>
      <c r="H20" s="34">
        <f>E20/E3</f>
        <v>5.0216242191254206E-3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4353</v>
      </c>
      <c r="F21" s="14">
        <f t="shared" ref="F21:F29" si="5">E21-C21</f>
        <v>-3677</v>
      </c>
      <c r="G21" s="19">
        <f t="shared" si="2"/>
        <v>0.54209215442092151</v>
      </c>
      <c r="H21" s="19">
        <f>E21/E3</f>
        <v>2.0917827967323402E-2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1.4416146083613648E-5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2215</v>
      </c>
      <c r="F23" s="14">
        <f>E23-C23</f>
        <v>-2834</v>
      </c>
      <c r="G23" s="19">
        <f>E23/C23</f>
        <v>0.4387007328183799</v>
      </c>
      <c r="H23" s="19">
        <f>E23/E3</f>
        <v>1.0643921191734743E-2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370</v>
      </c>
      <c r="F24" s="14">
        <f t="shared" si="5"/>
        <v>-109</v>
      </c>
      <c r="G24" s="19">
        <f t="shared" si="2"/>
        <v>0.77244258872651361</v>
      </c>
      <c r="H24" s="19">
        <f>E24/E3</f>
        <v>1.7779913503123499E-3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782</v>
      </c>
      <c r="F25" s="14">
        <f t="shared" si="5"/>
        <v>542</v>
      </c>
      <c r="G25" s="19">
        <f>E25/C25</f>
        <v>3.2583333333333333</v>
      </c>
      <c r="H25" s="19">
        <f>E25/E3</f>
        <v>3.7578087457952906E-3</v>
      </c>
    </row>
    <row r="26" spans="1:9" s="16" customFormat="1" x14ac:dyDescent="0.2">
      <c r="A26" s="3" t="s">
        <v>34</v>
      </c>
      <c r="B26" s="8" t="s">
        <v>31</v>
      </c>
      <c r="C26" s="39">
        <v>52048</v>
      </c>
      <c r="D26" s="14">
        <v>29342</v>
      </c>
      <c r="E26" s="14">
        <v>837</v>
      </c>
      <c r="F26" s="14">
        <f t="shared" si="5"/>
        <v>-51211</v>
      </c>
      <c r="G26" s="19">
        <f t="shared" si="2"/>
        <v>1.6081309560405779E-2</v>
      </c>
      <c r="H26" s="19">
        <f>E26/E3</f>
        <v>4.0221047573282074E-3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9827</v>
      </c>
      <c r="F27" s="14">
        <f>E27-C27</f>
        <v>-25407</v>
      </c>
      <c r="G27" s="19">
        <f>E27/C27</f>
        <v>0.2789067378100698</v>
      </c>
      <c r="H27" s="19">
        <f>E27/E3</f>
        <v>4.7222489187890439E-2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341</v>
      </c>
      <c r="F28" s="14">
        <f t="shared" si="5"/>
        <v>-2356</v>
      </c>
      <c r="G28" s="19">
        <f t="shared" si="2"/>
        <v>0.12643678160919541</v>
      </c>
      <c r="H28" s="19">
        <f>E28/E3</f>
        <v>1.6386352715040847E-3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676</v>
      </c>
      <c r="F29" s="14">
        <f t="shared" si="5"/>
        <v>-2214</v>
      </c>
      <c r="G29" s="19">
        <f t="shared" si="2"/>
        <v>0.23391003460207613</v>
      </c>
      <c r="H29" s="19">
        <f>E29/E3</f>
        <v>3.248438250840942E-3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2462819</v>
      </c>
      <c r="D30" s="45" t="e">
        <f>D31+D40+D41</f>
        <v>#VALUE!</v>
      </c>
      <c r="E30" s="45">
        <f>E31+E40+E41+E38+E39</f>
        <v>693766</v>
      </c>
      <c r="F30" s="45">
        <f>E30-C30</f>
        <v>-1769053</v>
      </c>
      <c r="G30" s="46">
        <f t="shared" ref="G30:G35" si="6">E30/C30</f>
        <v>0.28169589401413586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2462819</v>
      </c>
      <c r="D31" s="13">
        <f>SUM(D32:D35)</f>
        <v>695933</v>
      </c>
      <c r="E31" s="13">
        <f>E32+E33+E34+E35+E36+E37</f>
        <v>696356</v>
      </c>
      <c r="F31" s="13">
        <f>E31-C31</f>
        <v>-1766463</v>
      </c>
      <c r="G31" s="19">
        <f t="shared" si="6"/>
        <v>0.2827475344310727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514700</v>
      </c>
      <c r="D32" s="32">
        <v>93141</v>
      </c>
      <c r="E32" s="73">
        <v>104941</v>
      </c>
      <c r="F32" s="13">
        <f t="shared" ref="F32:F40" si="7">E32-C32</f>
        <v>-409759</v>
      </c>
      <c r="G32" s="19">
        <f t="shared" si="6"/>
        <v>0.20388770157373226</v>
      </c>
      <c r="H32" s="19"/>
    </row>
    <row r="33" spans="1:10" ht="30" x14ac:dyDescent="0.25">
      <c r="A33" s="29" t="s">
        <v>43</v>
      </c>
      <c r="B33" s="30" t="s">
        <v>74</v>
      </c>
      <c r="C33" s="68">
        <v>788615</v>
      </c>
      <c r="D33" s="32">
        <v>56959</v>
      </c>
      <c r="E33" s="73">
        <f>1299+4830+20024</f>
        <v>26153</v>
      </c>
      <c r="F33" s="13">
        <f>E33-C33</f>
        <v>-762462</v>
      </c>
      <c r="G33" s="19">
        <f t="shared" si="6"/>
        <v>3.3163203844715099E-2</v>
      </c>
      <c r="H33" s="19"/>
    </row>
    <row r="34" spans="1:10" ht="30" x14ac:dyDescent="0.25">
      <c r="A34" s="29" t="s">
        <v>44</v>
      </c>
      <c r="B34" s="30" t="s">
        <v>75</v>
      </c>
      <c r="C34" s="68">
        <v>1105908</v>
      </c>
      <c r="D34" s="32">
        <v>541827</v>
      </c>
      <c r="E34" s="73">
        <f>451873+111377</f>
        <v>563250</v>
      </c>
      <c r="F34" s="13">
        <f t="shared" si="7"/>
        <v>-542658</v>
      </c>
      <c r="G34" s="19">
        <f t="shared" si="6"/>
        <v>0.5093099968532645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53596</v>
      </c>
      <c r="D35" s="32">
        <v>4006</v>
      </c>
      <c r="E35" s="73">
        <v>2012</v>
      </c>
      <c r="F35" s="13">
        <f t="shared" si="7"/>
        <v>-51584</v>
      </c>
      <c r="G35" s="19">
        <f t="shared" si="6"/>
        <v>3.7540114933950292E-2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7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7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7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7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-6332</v>
      </c>
      <c r="F41" s="13">
        <f>E41-C41</f>
        <v>-6332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3243330</v>
      </c>
      <c r="D42" s="62" t="e">
        <f>D30+D3</f>
        <v>#VALUE!</v>
      </c>
      <c r="E42" s="62">
        <f>E30+E3</f>
        <v>901866</v>
      </c>
      <c r="F42" s="62">
        <f>E42-C42</f>
        <v>-2341464</v>
      </c>
      <c r="G42" s="63">
        <f>E42/C42</f>
        <v>0.27806791168336248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2023-05-03T06:11:19Z</cp:lastPrinted>
  <dcterms:created xsi:type="dcterms:W3CDTF">2000-04-06T09:59:55Z</dcterms:created>
  <dcterms:modified xsi:type="dcterms:W3CDTF">2023-12-18T08:50:32Z</dcterms:modified>
</cp:coreProperties>
</file>